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Hoja2" sheetId="1" state="visible" r:id="rId2"/>
    <sheet name="Hoja1" sheetId="2" state="visible" r:id="rId3"/>
  </sheets>
  <definedNames>
    <definedName function="false" hidden="false" localSheetId="0" name="_xlnm.Print_Area" vbProcedure="false">Hoja2!$A$43:$F$64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<sst xmlns="http://schemas.openxmlformats.org/spreadsheetml/2006/main" count="150" uniqueCount="117">
  <si>
    <t xml:space="preserve">COMPOSICION ACCIONARIA</t>
  </si>
  <si>
    <t xml:space="preserve">Empresa:</t>
  </si>
  <si>
    <t xml:space="preserve">SUPERSPUMA DEL PARAGUAY S.A.E.C.A.</t>
  </si>
  <si>
    <t xml:space="preserve">Composición accionaria al:   </t>
  </si>
  <si>
    <t xml:space="preserve">Capital emitido:  Gs 90.000.000.000</t>
  </si>
  <si>
    <t xml:space="preserve">Total de Acciones Nominativas:    90.000</t>
  </si>
  <si>
    <t xml:space="preserve">Capital Suscrito:     Gs 90.000.000.000</t>
  </si>
  <si>
    <t xml:space="preserve">Capital Integrado:   Gs 90.000.000.000</t>
  </si>
  <si>
    <t xml:space="preserve">Valor Nominal de las Acciones:  Gs 1.000.000</t>
  </si>
  <si>
    <t xml:space="preserve">Clase: </t>
  </si>
  <si>
    <t xml:space="preserve">Nominativa</t>
  </si>
  <si>
    <t xml:space="preserve">Accionistas</t>
  </si>
  <si>
    <t xml:space="preserve">Acciones integradas</t>
  </si>
  <si>
    <t xml:space="preserve">Acciones Pendientes a integrar</t>
  </si>
  <si>
    <t xml:space="preserve">Del</t>
  </si>
  <si>
    <t xml:space="preserve">Al</t>
  </si>
  <si>
    <t xml:space="preserve">Cantidad</t>
  </si>
  <si>
    <t xml:space="preserve">Voto</t>
  </si>
  <si>
    <t xml:space="preserve">Monto Gs.</t>
  </si>
  <si>
    <t xml:space="preserve">cantidad</t>
  </si>
  <si>
    <t xml:space="preserve">Carmen Asunción Silva</t>
  </si>
  <si>
    <t xml:space="preserve">Jazmín Campuzano</t>
  </si>
  <si>
    <t xml:space="preserve">Cecilia Campuzano</t>
  </si>
  <si>
    <t xml:space="preserve">Martín Campúzano</t>
  </si>
  <si>
    <t xml:space="preserve">Lucas Campuzano</t>
  </si>
  <si>
    <t xml:space="preserve">Petrona Campuzano</t>
  </si>
  <si>
    <t xml:space="preserve">San Pedro Emprendimientos S.A.</t>
  </si>
  <si>
    <t xml:space="preserve">Héctor Campuzano</t>
  </si>
  <si>
    <t xml:space="preserve">Adolfo Campuzano</t>
  </si>
  <si>
    <t xml:space="preserve">Heriberto Silvano Campuzano Bogado</t>
  </si>
  <si>
    <t xml:space="preserve">Humberto Ramón Campuzano Bogado</t>
  </si>
  <si>
    <t xml:space="preserve">Julia Noemí Quiñonez</t>
  </si>
  <si>
    <t xml:space="preserve">Total</t>
  </si>
  <si>
    <t xml:space="preserve">Por el ejercicio anual N° 19 iniciado el 02 de Enero de 2.022 al 31 de marzo de 2.022.</t>
  </si>
  <si>
    <t xml:space="preserve">1.</t>
  </si>
  <si>
    <t xml:space="preserve">IDENTIFICACION</t>
  </si>
  <si>
    <t xml:space="preserve">1.1</t>
  </si>
  <si>
    <t xml:space="preserve">NOMBRE O RAZON SOCIAL</t>
  </si>
  <si>
    <t xml:space="preserve">:</t>
  </si>
  <si>
    <t xml:space="preserve">SUPERSPUMA DEL PARAGUAY S. A. E. C. A.</t>
  </si>
  <si>
    <t xml:space="preserve">1.2</t>
  </si>
  <si>
    <t xml:space="preserve">ANTECEDENTES DE CONSTITUCION  SOCIAL Y REFORMAS ESTATUTARIAS</t>
  </si>
  <si>
    <t xml:space="preserve">En el Registro Público de Comercio</t>
  </si>
  <si>
    <t xml:space="preserve">708/76</t>
  </si>
  <si>
    <t xml:space="preserve">Del Estatuto o Contrato Social</t>
  </si>
  <si>
    <t xml:space="preserve">198/76</t>
  </si>
  <si>
    <t xml:space="preserve">De las Modificaciones</t>
  </si>
  <si>
    <t xml:space="preserve">307/81, 148/94, 341/94, 9/02, 176/04, 146/04, 69/05, 9/06, 1/2008, 70/09, 27/10, 22/14 y 11/2015.</t>
  </si>
  <si>
    <t xml:space="preserve">En la Comisión Nacional de Valores</t>
  </si>
  <si>
    <t xml:space="preserve">856/05, 1252/10, 1265/10, 1286/10,16E/12,32E12,34E16 y 65 E/17.</t>
  </si>
  <si>
    <t xml:space="preserve">Vencimiento del Estatuto Social</t>
  </si>
  <si>
    <t xml:space="preserve">10 de Septiembre de 2.075</t>
  </si>
  <si>
    <t xml:space="preserve">1.3</t>
  </si>
  <si>
    <t xml:space="preserve">RUC:</t>
  </si>
  <si>
    <t xml:space="preserve">80031782-3</t>
  </si>
  <si>
    <t xml:space="preserve">1.4</t>
  </si>
  <si>
    <t xml:space="preserve">ACTIVIDAD PRINCIPAL SEGÚN INSCRIPCION EN EL RUC</t>
  </si>
  <si>
    <t xml:space="preserve">Fabricación de muebles de otros materiales N.C.P., incluso colchones</t>
  </si>
  <si>
    <t xml:space="preserve">1.5</t>
  </si>
  <si>
    <t xml:space="preserve">ACTIVIDADES SECUNDARIAS SEGÚN INSCRIPCION EN EL RUC</t>
  </si>
  <si>
    <t xml:space="preserve">-</t>
  </si>
  <si>
    <t xml:space="preserve">Transporte terrestre de carga interdepartamental e internacional</t>
  </si>
  <si>
    <t xml:space="preserve">Actividad de los prestamistas</t>
  </si>
  <si>
    <t xml:space="preserve">Actividades inmobiliarias realizadas con bienes propios o arrendados</t>
  </si>
  <si>
    <t xml:space="preserve">Comercio al por mayor de otros productos</t>
  </si>
  <si>
    <t xml:space="preserve">1.6</t>
  </si>
  <si>
    <t xml:space="preserve">DOMICILIO LEGAL</t>
  </si>
  <si>
    <t xml:space="preserve">Ruta Ypane Villeta y Arroyo Avay</t>
  </si>
  <si>
    <t xml:space="preserve">1.7</t>
  </si>
  <si>
    <t xml:space="preserve">TELEFONO</t>
  </si>
  <si>
    <t xml:space="preserve">1.8</t>
  </si>
  <si>
    <t xml:space="preserve">FAX</t>
  </si>
  <si>
    <t xml:space="preserve">1.9</t>
  </si>
  <si>
    <t xml:space="preserve">E-MAIL</t>
  </si>
  <si>
    <t xml:space="preserve">gladys.garcia@superspuma.com.py</t>
  </si>
  <si>
    <t xml:space="preserve">1.10</t>
  </si>
  <si>
    <t xml:space="preserve">SITIO PAGINA WEB</t>
  </si>
  <si>
    <t xml:space="preserve">www.superspuma.com.py</t>
  </si>
  <si>
    <t xml:space="preserve">2.</t>
  </si>
  <si>
    <t xml:space="preserve">ADMINISTRACION</t>
  </si>
  <si>
    <t xml:space="preserve">CARGO</t>
  </si>
  <si>
    <t xml:space="preserve">NOMBRE Y APELLIDO</t>
  </si>
  <si>
    <t xml:space="preserve">Representante(s) Legal(es)</t>
  </si>
  <si>
    <t xml:space="preserve">Presidente</t>
  </si>
  <si>
    <t xml:space="preserve">Petrona Bogado de Campuzano </t>
  </si>
  <si>
    <t xml:space="preserve">Vicepresidente</t>
  </si>
  <si>
    <t xml:space="preserve">Héctor Rubén Campuzano Bogado</t>
  </si>
  <si>
    <t xml:space="preserve">Director</t>
  </si>
  <si>
    <t xml:space="preserve">Carmen Asunción Silva Vda. de Campuzano</t>
  </si>
  <si>
    <t xml:space="preserve">Síndico</t>
  </si>
  <si>
    <t xml:space="preserve">Oscar Duré</t>
  </si>
  <si>
    <t xml:space="preserve">Plana Ejecutiva</t>
  </si>
  <si>
    <t xml:space="preserve">Gerente</t>
  </si>
  <si>
    <t xml:space="preserve">Juan Daniel Fretes Fernández</t>
  </si>
  <si>
    <t xml:space="preserve">3.</t>
  </si>
  <si>
    <t xml:space="preserve">CAPITAL Y PROPIEDAD</t>
  </si>
  <si>
    <t xml:space="preserve">Capital Social</t>
  </si>
  <si>
    <t xml:space="preserve">Capital Emitido</t>
  </si>
  <si>
    <t xml:space="preserve">Capital Suscripto</t>
  </si>
  <si>
    <t xml:space="preserve">Capital Integrado</t>
  </si>
  <si>
    <t xml:space="preserve">Valor Nominal de las acciones</t>
  </si>
  <si>
    <r>
      <rPr>
        <b val="true"/>
        <sz val="11"/>
        <color rgb="FF000000"/>
        <rFont val="Calibri"/>
        <family val="2"/>
        <charset val="1"/>
      </rPr>
      <t xml:space="preserve">COMPOSICION ACCIONARIA:</t>
    </r>
    <r>
      <rPr>
        <sz val="11"/>
        <color rgb="FF000000"/>
        <rFont val="Calibri"/>
        <family val="2"/>
        <charset val="1"/>
      </rPr>
      <t xml:space="preserve"> Accionistas que detentan el diez (10) por ciento o más de participación en el capital</t>
    </r>
  </si>
  <si>
    <t xml:space="preserve">N° </t>
  </si>
  <si>
    <t xml:space="preserve">Accionista</t>
  </si>
  <si>
    <t xml:space="preserve">Cantidad de acciones</t>
  </si>
  <si>
    <t xml:space="preserve">Clase</t>
  </si>
  <si>
    <t xml:space="preserve">Monto</t>
  </si>
  <si>
    <t xml:space="preserve">% de participación del capital integrado</t>
  </si>
  <si>
    <t xml:space="preserve">Ordinaria</t>
  </si>
  <si>
    <t xml:space="preserve">4.</t>
  </si>
  <si>
    <t xml:space="preserve">AUDITOR EXTERNO INDEPENDIENTE</t>
  </si>
  <si>
    <t xml:space="preserve">4.1</t>
  </si>
  <si>
    <t xml:space="preserve">AUDITOR EXTERNO INDEPENDIENTE DESIGNADO</t>
  </si>
  <si>
    <t xml:space="preserve">: BAKER TILLY PARAGUAY</t>
  </si>
  <si>
    <t xml:space="preserve">4.2</t>
  </si>
  <si>
    <t xml:space="preserve">NUMERO DE INSCRIPCION EN EL REGISTRO DE LA CNV</t>
  </si>
  <si>
    <t xml:space="preserve">: AE 053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</si>
</sst>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/MM/YYYY;@"/>
    <numFmt numFmtId="166" formatCode="#,##0"/>
    <numFmt numFmtId="167" formatCode="_(* #,##0_);_(* \(#,##0\);_(* \-??_);_(@_)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1"/>
      <color rgb="FF0563C1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8"/>
      <color rgb="FF000000"/>
      <name val="Arial"/>
      <family val="2"/>
      <charset val="1"/>
    </font>
    <font>
      <b val="true"/>
      <sz val="13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6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6" fontId="6" fillId="0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6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6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6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center" textRotation="0" wrapText="true" indent="1" shrinkToFit="false"/>
      <protection locked="true" hidden="false"/>
    </xf>
    <xf numFmtId="164" fontId="4" fillId="0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20" applyFont="fals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 1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95400</xdr:colOff>
      <xdr:row>0</xdr:row>
      <xdr:rowOff>133200</xdr:rowOff>
    </xdr:from>
    <xdr:to>
      <xdr:col>2</xdr:col>
      <xdr:colOff>237600</xdr:colOff>
      <xdr:row>6</xdr:row>
      <xdr:rowOff>104040</xdr:rowOff>
    </xdr:to>
    <xdr:pic>
      <xdr:nvPicPr>
        <xdr:cNvPr id="0" name="Imagen 3" descr=""/>
        <xdr:cNvPicPr/>
      </xdr:nvPicPr>
      <xdr:blipFill>
        <a:blip r:embed="rId1"/>
        <a:stretch/>
      </xdr:blipFill>
      <xdr:spPr>
        <a:xfrm>
          <a:off x="95400" y="133200"/>
          <a:ext cx="2602800" cy="11138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9360</xdr:rowOff>
    </xdr:from>
    <xdr:to>
      <xdr:col>1</xdr:col>
      <xdr:colOff>2332800</xdr:colOff>
      <xdr:row>5</xdr:row>
      <xdr:rowOff>104040</xdr:rowOff>
    </xdr:to>
    <xdr:pic>
      <xdr:nvPicPr>
        <xdr:cNvPr id="1" name="Imagen 3" descr=""/>
        <xdr:cNvPicPr/>
      </xdr:nvPicPr>
      <xdr:blipFill>
        <a:blip r:embed="rId1"/>
        <a:stretch/>
      </xdr:blipFill>
      <xdr:spPr>
        <a:xfrm>
          <a:off x="0" y="9360"/>
          <a:ext cx="3381120" cy="104688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mailto:gladys.garcia@superspuma.com.py" TargetMode="External"/><Relationship Id="rId2" Type="http://schemas.openxmlformats.org/officeDocument/2006/relationships/hyperlink" Target="http://www.superspuma.com.py/" TargetMode="External"/><Relationship Id="rId3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6:Q63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A8" activeCellId="0" sqref="A8"/>
    </sheetView>
  </sheetViews>
  <sheetFormatPr defaultColWidth="11.4453125" defaultRowHeight="15" zeroHeight="false" outlineLevelRow="0" outlineLevelCol="0"/>
  <cols>
    <col collapsed="false" customWidth="true" hidden="false" outlineLevel="0" max="1" min="1" style="0" width="22.01"/>
    <col collapsed="false" customWidth="true" hidden="false" outlineLevel="0" max="2" min="2" style="0" width="12.86"/>
    <col collapsed="false" customWidth="true" hidden="false" outlineLevel="0" max="3" min="3" style="0" width="12.29"/>
    <col collapsed="false" customWidth="true" hidden="false" outlineLevel="0" max="4" min="4" style="0" width="7.29"/>
    <col collapsed="false" customWidth="true" hidden="false" outlineLevel="0" max="5" min="5" style="0" width="7"/>
    <col collapsed="false" customWidth="true" hidden="false" outlineLevel="0" max="6" min="6" style="0" width="13.57"/>
    <col collapsed="false" customWidth="true" hidden="false" outlineLevel="0" max="8" min="7" style="0" width="8.57"/>
    <col collapsed="false" customWidth="true" hidden="false" outlineLevel="0" max="9" min="9" style="0" width="9.29"/>
    <col collapsed="false" customWidth="true" hidden="false" outlineLevel="0" max="10" min="10" style="0" width="8"/>
  </cols>
  <sheetData>
    <row r="26" customFormat="false" ht="15" hidden="false" customHeight="false" outlineLevel="0" collapsed="false">
      <c r="B26" s="1" t="s">
        <v>0</v>
      </c>
    </row>
    <row r="27" customFormat="false" ht="8.25" hidden="false" customHeight="true" outlineLevel="0" collapsed="false"/>
    <row r="28" customFormat="false" ht="15" hidden="false" customHeight="false" outlineLevel="0" collapsed="false">
      <c r="A28" s="0" t="s">
        <v>1</v>
      </c>
      <c r="B28" s="1" t="s">
        <v>2</v>
      </c>
    </row>
    <row r="29" customFormat="false" ht="9" hidden="false" customHeight="true" outlineLevel="0" collapsed="false"/>
    <row r="30" customFormat="false" ht="15" hidden="false" customHeight="false" outlineLevel="0" collapsed="false">
      <c r="A30" s="0" t="s">
        <v>3</v>
      </c>
      <c r="C30" s="2" t="n">
        <v>44196</v>
      </c>
    </row>
    <row r="31" customFormat="false" ht="6.75" hidden="false" customHeight="true" outlineLevel="0" collapsed="false"/>
    <row r="32" customFormat="false" ht="15" hidden="false" customHeight="false" outlineLevel="0" collapsed="false">
      <c r="A32" s="0" t="s">
        <v>4</v>
      </c>
    </row>
    <row r="33" customFormat="false" ht="8.25" hidden="false" customHeight="true" outlineLevel="0" collapsed="false"/>
    <row r="34" customFormat="false" ht="15" hidden="false" customHeight="false" outlineLevel="0" collapsed="false">
      <c r="A34" s="0" t="s">
        <v>5</v>
      </c>
    </row>
    <row r="35" customFormat="false" ht="9" hidden="false" customHeight="true" outlineLevel="0" collapsed="false"/>
    <row r="36" customFormat="false" ht="15" hidden="false" customHeight="false" outlineLevel="0" collapsed="false">
      <c r="A36" s="0" t="s">
        <v>6</v>
      </c>
    </row>
    <row r="37" customFormat="false" ht="8.25" hidden="false" customHeight="true" outlineLevel="0" collapsed="false"/>
    <row r="38" customFormat="false" ht="15" hidden="false" customHeight="false" outlineLevel="0" collapsed="false">
      <c r="A38" s="0" t="s">
        <v>7</v>
      </c>
    </row>
    <row r="39" customFormat="false" ht="8.25" hidden="false" customHeight="true" outlineLevel="0" collapsed="false"/>
    <row r="40" customFormat="false" ht="15" hidden="false" customHeight="false" outlineLevel="0" collapsed="false">
      <c r="A40" s="0" t="s">
        <v>8</v>
      </c>
    </row>
    <row r="41" customFormat="false" ht="6.75" hidden="false" customHeight="true" outlineLevel="0" collapsed="false"/>
    <row r="42" customFormat="false" ht="15" hidden="false" customHeight="false" outlineLevel="0" collapsed="false">
      <c r="A42" s="0" t="s">
        <v>9</v>
      </c>
      <c r="B42" s="0" t="s">
        <v>10</v>
      </c>
    </row>
    <row r="43" customFormat="false" ht="7.5" hidden="false" customHeight="true" outlineLevel="0" collapsed="false"/>
    <row r="44" customFormat="false" ht="15.75" hidden="false" customHeight="true" outlineLevel="0" collapsed="false">
      <c r="A44" s="3" t="s">
        <v>11</v>
      </c>
      <c r="B44" s="4" t="s">
        <v>12</v>
      </c>
      <c r="C44" s="4"/>
      <c r="D44" s="4"/>
      <c r="E44" s="4"/>
      <c r="F44" s="4"/>
      <c r="G44" s="4" t="s">
        <v>13</v>
      </c>
      <c r="H44" s="4"/>
      <c r="I44" s="4"/>
      <c r="J44" s="4"/>
    </row>
    <row r="45" customFormat="false" ht="15.75" hidden="false" customHeight="false" outlineLevel="0" collapsed="false">
      <c r="A45" s="3"/>
      <c r="B45" s="5" t="s">
        <v>14</v>
      </c>
      <c r="C45" s="5" t="s">
        <v>15</v>
      </c>
      <c r="D45" s="5" t="s">
        <v>16</v>
      </c>
      <c r="E45" s="5" t="s">
        <v>17</v>
      </c>
      <c r="F45" s="5" t="s">
        <v>18</v>
      </c>
      <c r="G45" s="5" t="s">
        <v>14</v>
      </c>
      <c r="H45" s="5" t="s">
        <v>15</v>
      </c>
      <c r="I45" s="5" t="s">
        <v>19</v>
      </c>
      <c r="J45" s="5" t="s">
        <v>18</v>
      </c>
    </row>
    <row r="46" customFormat="false" ht="15.75" hidden="false" customHeight="false" outlineLevel="0" collapsed="false">
      <c r="A46" s="6" t="s">
        <v>20</v>
      </c>
      <c r="B46" s="7" t="n">
        <v>1</v>
      </c>
      <c r="C46" s="8" t="n">
        <v>18000</v>
      </c>
      <c r="D46" s="8" t="n">
        <v>18000</v>
      </c>
      <c r="E46" s="8" t="n">
        <v>18000</v>
      </c>
      <c r="F46" s="8" t="n">
        <v>18000000000</v>
      </c>
      <c r="G46" s="7"/>
      <c r="H46" s="7"/>
      <c r="I46" s="7"/>
      <c r="J46" s="7"/>
    </row>
    <row r="47" customFormat="false" ht="15.75" hidden="false" customHeight="false" outlineLevel="0" collapsed="false">
      <c r="A47" s="6" t="s">
        <v>21</v>
      </c>
      <c r="B47" s="8" t="n">
        <v>18001</v>
      </c>
      <c r="C47" s="8" t="n">
        <v>22500</v>
      </c>
      <c r="D47" s="7" t="n">
        <v>4500</v>
      </c>
      <c r="E47" s="7" t="n">
        <v>4500</v>
      </c>
      <c r="F47" s="8" t="n">
        <v>4500000000</v>
      </c>
      <c r="G47" s="7"/>
      <c r="H47" s="7"/>
      <c r="I47" s="7"/>
      <c r="J47" s="7"/>
      <c r="L47" s="9"/>
    </row>
    <row r="48" customFormat="false" ht="15.75" hidden="false" customHeight="false" outlineLevel="0" collapsed="false">
      <c r="A48" s="6" t="s">
        <v>21</v>
      </c>
      <c r="B48" s="8" t="n">
        <v>55287</v>
      </c>
      <c r="C48" s="8" t="n">
        <v>56250</v>
      </c>
      <c r="D48" s="7" t="n">
        <v>964</v>
      </c>
      <c r="E48" s="7" t="n">
        <v>964</v>
      </c>
      <c r="F48" s="8" t="n">
        <v>964000000</v>
      </c>
      <c r="G48" s="7"/>
      <c r="H48" s="7"/>
      <c r="I48" s="7"/>
      <c r="J48" s="7"/>
    </row>
    <row r="49" customFormat="false" ht="15.75" hidden="false" customHeight="false" outlineLevel="0" collapsed="false">
      <c r="A49" s="6" t="s">
        <v>22</v>
      </c>
      <c r="B49" s="8" t="n">
        <v>22501</v>
      </c>
      <c r="C49" s="8" t="n">
        <v>27000</v>
      </c>
      <c r="D49" s="8" t="n">
        <v>4500</v>
      </c>
      <c r="E49" s="8" t="n">
        <v>4500</v>
      </c>
      <c r="F49" s="8" t="n">
        <v>4500000000</v>
      </c>
      <c r="G49" s="7"/>
      <c r="H49" s="7"/>
      <c r="I49" s="7"/>
      <c r="J49" s="7"/>
      <c r="M49" s="10"/>
      <c r="N49" s="10"/>
      <c r="O49" s="10"/>
      <c r="P49" s="10"/>
      <c r="Q49" s="10"/>
    </row>
    <row r="50" customFormat="false" ht="15.75" hidden="false" customHeight="false" outlineLevel="0" collapsed="false">
      <c r="A50" s="6" t="s">
        <v>22</v>
      </c>
      <c r="B50" s="8" t="n">
        <v>56251</v>
      </c>
      <c r="C50" s="8" t="n">
        <v>57214</v>
      </c>
      <c r="D50" s="8" t="n">
        <v>964</v>
      </c>
      <c r="E50" s="8" t="n">
        <v>964</v>
      </c>
      <c r="F50" s="8" t="n">
        <v>964000000</v>
      </c>
      <c r="G50" s="7"/>
      <c r="H50" s="7"/>
      <c r="I50" s="7"/>
      <c r="J50" s="7"/>
      <c r="M50" s="10"/>
      <c r="N50" s="10"/>
      <c r="O50" s="11"/>
      <c r="P50" s="11"/>
      <c r="Q50" s="10"/>
    </row>
    <row r="51" customFormat="false" ht="15.75" hidden="false" customHeight="true" outlineLevel="0" collapsed="false">
      <c r="A51" s="6" t="s">
        <v>23</v>
      </c>
      <c r="B51" s="8" t="n">
        <v>27001</v>
      </c>
      <c r="C51" s="8" t="n">
        <v>31500</v>
      </c>
      <c r="D51" s="8" t="n">
        <v>4500</v>
      </c>
      <c r="E51" s="8" t="n">
        <v>4500</v>
      </c>
      <c r="F51" s="8" t="n">
        <v>4500000000</v>
      </c>
      <c r="G51" s="7"/>
      <c r="H51" s="7"/>
      <c r="I51" s="7"/>
      <c r="J51" s="7"/>
      <c r="L51" s="12"/>
      <c r="M51" s="10"/>
      <c r="N51" s="10"/>
      <c r="O51" s="11"/>
      <c r="P51" s="11"/>
      <c r="Q51" s="10"/>
    </row>
    <row r="52" customFormat="false" ht="16.5" hidden="false" customHeight="true" outlineLevel="0" collapsed="false">
      <c r="A52" s="6" t="s">
        <v>23</v>
      </c>
      <c r="B52" s="8" t="n">
        <v>57215</v>
      </c>
      <c r="C52" s="8" t="n">
        <v>58178</v>
      </c>
      <c r="D52" s="8" t="n">
        <v>964</v>
      </c>
      <c r="E52" s="8" t="n">
        <v>964</v>
      </c>
      <c r="F52" s="8" t="n">
        <v>964000000</v>
      </c>
      <c r="G52" s="7"/>
      <c r="H52" s="7"/>
      <c r="I52" s="7"/>
      <c r="J52" s="7"/>
      <c r="L52" s="12"/>
      <c r="M52" s="10"/>
      <c r="N52" s="10"/>
      <c r="O52" s="11"/>
      <c r="P52" s="11"/>
      <c r="Q52" s="10"/>
    </row>
    <row r="53" customFormat="false" ht="15.75" hidden="false" customHeight="false" outlineLevel="0" collapsed="false">
      <c r="A53" s="6" t="s">
        <v>24</v>
      </c>
      <c r="B53" s="8" t="n">
        <v>31501</v>
      </c>
      <c r="C53" s="8" t="n">
        <v>36000</v>
      </c>
      <c r="D53" s="8" t="n">
        <v>4500</v>
      </c>
      <c r="E53" s="8" t="n">
        <v>4500</v>
      </c>
      <c r="F53" s="8" t="n">
        <v>4500000000</v>
      </c>
      <c r="G53" s="7"/>
      <c r="H53" s="7"/>
      <c r="I53" s="7"/>
      <c r="J53" s="7"/>
    </row>
    <row r="54" customFormat="false" ht="15.75" hidden="false" customHeight="false" outlineLevel="0" collapsed="false">
      <c r="A54" s="6" t="s">
        <v>24</v>
      </c>
      <c r="B54" s="8" t="n">
        <v>58179</v>
      </c>
      <c r="C54" s="8" t="n">
        <v>59143</v>
      </c>
      <c r="D54" s="8" t="n">
        <v>965</v>
      </c>
      <c r="E54" s="8" t="n">
        <v>965</v>
      </c>
      <c r="F54" s="8" t="n">
        <v>965000000</v>
      </c>
      <c r="G54" s="5"/>
      <c r="H54" s="7"/>
      <c r="I54" s="7"/>
      <c r="J54" s="7"/>
    </row>
    <row r="55" customFormat="false" ht="15.75" hidden="false" customHeight="false" outlineLevel="0" collapsed="false">
      <c r="A55" s="6" t="s">
        <v>25</v>
      </c>
      <c r="B55" s="8" t="n">
        <v>36001</v>
      </c>
      <c r="C55" s="8" t="n">
        <v>39858</v>
      </c>
      <c r="D55" s="8" t="n">
        <v>3858</v>
      </c>
      <c r="E55" s="8" t="n">
        <v>3858</v>
      </c>
      <c r="F55" s="8" t="n">
        <v>3858000000</v>
      </c>
      <c r="G55" s="7"/>
      <c r="H55" s="7"/>
      <c r="I55" s="7"/>
      <c r="J55" s="7"/>
    </row>
    <row r="56" customFormat="false" ht="23.25" hidden="false" customHeight="false" outlineLevel="0" collapsed="false">
      <c r="A56" s="6" t="s">
        <v>26</v>
      </c>
      <c r="B56" s="8" t="n">
        <v>63001</v>
      </c>
      <c r="C56" s="8" t="n">
        <v>82800</v>
      </c>
      <c r="D56" s="8" t="n">
        <v>19800</v>
      </c>
      <c r="E56" s="8" t="n">
        <v>19800</v>
      </c>
      <c r="F56" s="8" t="n">
        <v>19800000000</v>
      </c>
      <c r="G56" s="7"/>
      <c r="H56" s="7"/>
      <c r="I56" s="7"/>
      <c r="J56" s="7"/>
    </row>
    <row r="57" customFormat="false" ht="15.75" hidden="false" customHeight="false" outlineLevel="0" collapsed="false">
      <c r="A57" s="6" t="s">
        <v>27</v>
      </c>
      <c r="B57" s="13" t="n">
        <v>51430</v>
      </c>
      <c r="C57" s="14" t="n">
        <v>55286</v>
      </c>
      <c r="D57" s="14" t="n">
        <v>3857</v>
      </c>
      <c r="E57" s="14" t="n">
        <v>3857</v>
      </c>
      <c r="F57" s="15" t="n">
        <v>3857000000</v>
      </c>
      <c r="G57" s="7"/>
      <c r="H57" s="7"/>
      <c r="I57" s="7"/>
      <c r="J57" s="7"/>
    </row>
    <row r="58" customFormat="false" ht="15.75" hidden="false" customHeight="false" outlineLevel="0" collapsed="false">
      <c r="A58" s="6" t="s">
        <v>27</v>
      </c>
      <c r="B58" s="8" t="n">
        <v>82801</v>
      </c>
      <c r="C58" s="8" t="n">
        <v>90000</v>
      </c>
      <c r="D58" s="8" t="n">
        <v>7200</v>
      </c>
      <c r="E58" s="8" t="n">
        <v>7200</v>
      </c>
      <c r="F58" s="8" t="n">
        <v>7200000000</v>
      </c>
      <c r="G58" s="7"/>
      <c r="H58" s="7"/>
      <c r="I58" s="7"/>
      <c r="J58" s="7"/>
    </row>
    <row r="59" customFormat="false" ht="15.75" hidden="false" customHeight="false" outlineLevel="0" collapsed="false">
      <c r="A59" s="6" t="s">
        <v>28</v>
      </c>
      <c r="B59" s="8" t="n">
        <v>39859</v>
      </c>
      <c r="C59" s="8" t="n">
        <v>43715</v>
      </c>
      <c r="D59" s="8" t="n">
        <v>3857</v>
      </c>
      <c r="E59" s="8" t="n">
        <v>3857</v>
      </c>
      <c r="F59" s="8" t="n">
        <v>3857000000</v>
      </c>
      <c r="G59" s="7"/>
      <c r="H59" s="7"/>
      <c r="I59" s="7"/>
      <c r="J59" s="7"/>
    </row>
    <row r="60" customFormat="false" ht="23.25" hidden="false" customHeight="false" outlineLevel="0" collapsed="false">
      <c r="A60" s="6" t="s">
        <v>29</v>
      </c>
      <c r="B60" s="13" t="n">
        <v>43716</v>
      </c>
      <c r="C60" s="16" t="n">
        <v>47572</v>
      </c>
      <c r="D60" s="17" t="n">
        <v>3857</v>
      </c>
      <c r="E60" s="17" t="n">
        <v>3857</v>
      </c>
      <c r="F60" s="15" t="n">
        <v>3857000000</v>
      </c>
      <c r="G60" s="7"/>
      <c r="H60" s="7"/>
      <c r="I60" s="7"/>
      <c r="J60" s="7"/>
    </row>
    <row r="61" customFormat="false" ht="23.25" hidden="false" customHeight="false" outlineLevel="0" collapsed="false">
      <c r="A61" s="6" t="s">
        <v>30</v>
      </c>
      <c r="B61" s="7" t="n">
        <v>47573</v>
      </c>
      <c r="C61" s="7" t="n">
        <v>51429</v>
      </c>
      <c r="D61" s="7" t="n">
        <v>3857</v>
      </c>
      <c r="E61" s="7" t="n">
        <v>3857</v>
      </c>
      <c r="F61" s="15" t="n">
        <v>3857000000</v>
      </c>
      <c r="G61" s="7"/>
      <c r="H61" s="7"/>
      <c r="I61" s="7"/>
      <c r="J61" s="7"/>
    </row>
    <row r="62" customFormat="false" ht="15.75" hidden="false" customHeight="false" outlineLevel="0" collapsed="false">
      <c r="A62" s="6" t="s">
        <v>31</v>
      </c>
      <c r="B62" s="13" t="n">
        <v>59144</v>
      </c>
      <c r="C62" s="14" t="n">
        <v>63000</v>
      </c>
      <c r="D62" s="17" t="n">
        <v>3857</v>
      </c>
      <c r="E62" s="17" t="n">
        <v>3857</v>
      </c>
      <c r="F62" s="15" t="n">
        <v>3857000000</v>
      </c>
      <c r="G62" s="7"/>
      <c r="H62" s="7"/>
      <c r="I62" s="7"/>
      <c r="J62" s="7"/>
    </row>
    <row r="63" customFormat="false" ht="15.75" hidden="false" customHeight="false" outlineLevel="0" collapsed="false">
      <c r="A63" s="18" t="s">
        <v>32</v>
      </c>
      <c r="B63" s="19"/>
      <c r="C63" s="19"/>
      <c r="D63" s="13" t="n">
        <f aca="false">SUM(D46:D62)</f>
        <v>90000</v>
      </c>
      <c r="E63" s="13" t="n">
        <f aca="false">SUM(E46:E62)</f>
        <v>90000</v>
      </c>
      <c r="F63" s="13" t="n">
        <f aca="false">SUM(F46:F62)</f>
        <v>90000000000</v>
      </c>
      <c r="G63" s="19"/>
      <c r="H63" s="19"/>
      <c r="I63" s="20"/>
      <c r="J63" s="7"/>
    </row>
  </sheetData>
  <mergeCells count="3">
    <mergeCell ref="A44:A45"/>
    <mergeCell ref="B44:F44"/>
    <mergeCell ref="G44:J4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8:G7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8" activeCellId="0" sqref="B8"/>
    </sheetView>
  </sheetViews>
  <sheetFormatPr defaultColWidth="11.4453125" defaultRowHeight="15" zeroHeight="false" outlineLevelRow="0" outlineLevelCol="0"/>
  <cols>
    <col collapsed="false" customWidth="true" hidden="false" outlineLevel="0" max="1" min="1" style="0" width="14.86"/>
    <col collapsed="false" customWidth="true" hidden="false" outlineLevel="0" max="2" min="2" style="0" width="53.86"/>
    <col collapsed="false" customWidth="true" hidden="false" outlineLevel="0" max="3" min="3" style="0" width="18"/>
    <col collapsed="false" customWidth="true" hidden="false" outlineLevel="0" max="4" min="4" style="0" width="19.99"/>
    <col collapsed="false" customWidth="true" hidden="false" outlineLevel="0" max="5" min="5" style="0" width="24.15"/>
    <col collapsed="false" customWidth="true" hidden="false" outlineLevel="0" max="6" min="6" style="0" width="20.42"/>
    <col collapsed="false" customWidth="true" hidden="false" outlineLevel="0" max="7" min="7" style="0" width="22.28"/>
  </cols>
  <sheetData>
    <row r="8" customFormat="false" ht="16.5" hidden="false" customHeight="false" outlineLevel="0" collapsed="false">
      <c r="B8" s="21" t="s">
        <v>33</v>
      </c>
      <c r="C8" s="22"/>
      <c r="D8" s="22"/>
      <c r="E8" s="22"/>
    </row>
    <row r="10" customFormat="false" ht="15" hidden="false" customHeight="false" outlineLevel="0" collapsed="false">
      <c r="A10" s="23" t="s">
        <v>34</v>
      </c>
      <c r="B10" s="1" t="s">
        <v>35</v>
      </c>
    </row>
    <row r="11" customFormat="false" ht="30" hidden="false" customHeight="true" outlineLevel="0" collapsed="false">
      <c r="A11" s="23" t="s">
        <v>36</v>
      </c>
      <c r="B11" s="1" t="s">
        <v>37</v>
      </c>
      <c r="C11" s="24" t="s">
        <v>38</v>
      </c>
      <c r="D11" s="1" t="s">
        <v>39</v>
      </c>
      <c r="E11" s="1"/>
      <c r="F11" s="1"/>
    </row>
    <row r="12" customFormat="false" ht="11.25" hidden="false" customHeight="true" outlineLevel="0" collapsed="false">
      <c r="B12" s="25"/>
      <c r="C12" s="24"/>
      <c r="D12" s="24"/>
    </row>
    <row r="13" customFormat="false" ht="20.25" hidden="false" customHeight="true" outlineLevel="0" collapsed="false">
      <c r="A13" s="23" t="s">
        <v>40</v>
      </c>
      <c r="B13" s="1" t="s">
        <v>41</v>
      </c>
      <c r="C13" s="1"/>
      <c r="D13" s="1"/>
      <c r="E13" s="1"/>
    </row>
    <row r="14" customFormat="false" ht="11.25" hidden="false" customHeight="true" outlineLevel="0" collapsed="false">
      <c r="B14" s="24"/>
      <c r="C14" s="24"/>
      <c r="D14" s="24"/>
    </row>
    <row r="15" customFormat="false" ht="20.25" hidden="false" customHeight="true" outlineLevel="0" collapsed="false">
      <c r="B15" s="24" t="s">
        <v>42</v>
      </c>
      <c r="C15" s="24" t="s">
        <v>38</v>
      </c>
      <c r="D15" s="24" t="s">
        <v>43</v>
      </c>
    </row>
    <row r="16" customFormat="false" ht="20.25" hidden="false" customHeight="true" outlineLevel="0" collapsed="false">
      <c r="B16" s="24" t="s">
        <v>44</v>
      </c>
      <c r="C16" s="24" t="s">
        <v>38</v>
      </c>
      <c r="D16" s="24" t="s">
        <v>45</v>
      </c>
    </row>
    <row r="17" customFormat="false" ht="51" hidden="false" customHeight="true" outlineLevel="0" collapsed="false">
      <c r="B17" s="24" t="s">
        <v>46</v>
      </c>
      <c r="C17" s="24" t="s">
        <v>38</v>
      </c>
      <c r="D17" s="26" t="s">
        <v>47</v>
      </c>
      <c r="E17" s="26"/>
    </row>
    <row r="18" customFormat="false" ht="42" hidden="false" customHeight="true" outlineLevel="0" collapsed="false">
      <c r="B18" s="24" t="s">
        <v>48</v>
      </c>
      <c r="C18" s="24" t="s">
        <v>38</v>
      </c>
      <c r="D18" s="26" t="s">
        <v>49</v>
      </c>
      <c r="E18" s="26"/>
    </row>
    <row r="19" customFormat="false" ht="25.5" hidden="false" customHeight="true" outlineLevel="0" collapsed="false">
      <c r="B19" s="24" t="s">
        <v>50</v>
      </c>
      <c r="C19" s="24" t="s">
        <v>38</v>
      </c>
      <c r="D19" s="26" t="s">
        <v>51</v>
      </c>
      <c r="E19" s="26"/>
    </row>
    <row r="20" customFormat="false" ht="12.75" hidden="false" customHeight="true" outlineLevel="0" collapsed="false">
      <c r="B20" s="25"/>
      <c r="C20" s="24"/>
      <c r="D20" s="24"/>
    </row>
    <row r="21" customFormat="false" ht="19.5" hidden="false" customHeight="true" outlineLevel="0" collapsed="false">
      <c r="A21" s="23" t="s">
        <v>52</v>
      </c>
      <c r="B21" s="1" t="s">
        <v>53</v>
      </c>
      <c r="C21" s="24" t="s">
        <v>38</v>
      </c>
      <c r="D21" s="24" t="s">
        <v>54</v>
      </c>
    </row>
    <row r="22" customFormat="false" ht="12.75" hidden="false" customHeight="true" outlineLevel="0" collapsed="false">
      <c r="B22" s="25"/>
      <c r="C22" s="24"/>
      <c r="D22" s="24"/>
    </row>
    <row r="23" customFormat="false" ht="31.5" hidden="false" customHeight="true" outlineLevel="0" collapsed="false">
      <c r="A23" s="23" t="s">
        <v>55</v>
      </c>
      <c r="B23" s="1" t="s">
        <v>56</v>
      </c>
      <c r="C23" s="24" t="s">
        <v>38</v>
      </c>
      <c r="D23" s="26" t="s">
        <v>57</v>
      </c>
      <c r="E23" s="26"/>
    </row>
    <row r="24" customFormat="false" ht="12.75" hidden="false" customHeight="true" outlineLevel="0" collapsed="false">
      <c r="B24" s="25"/>
      <c r="C24" s="24"/>
      <c r="D24" s="24"/>
    </row>
    <row r="25" customFormat="false" ht="28.5" hidden="false" customHeight="true" outlineLevel="0" collapsed="false">
      <c r="A25" s="23" t="s">
        <v>58</v>
      </c>
      <c r="B25" s="1" t="s">
        <v>59</v>
      </c>
      <c r="C25" s="27" t="s">
        <v>60</v>
      </c>
      <c r="D25" s="26" t="s">
        <v>61</v>
      </c>
      <c r="E25" s="26"/>
    </row>
    <row r="26" customFormat="false" ht="24.75" hidden="false" customHeight="true" outlineLevel="0" collapsed="false">
      <c r="A26" s="23"/>
      <c r="B26" s="1"/>
      <c r="C26" s="27" t="s">
        <v>60</v>
      </c>
      <c r="D26" s="26" t="s">
        <v>62</v>
      </c>
      <c r="E26" s="26"/>
    </row>
    <row r="27" customFormat="false" ht="33" hidden="false" customHeight="true" outlineLevel="0" collapsed="false">
      <c r="A27" s="23"/>
      <c r="B27" s="1"/>
      <c r="C27" s="27" t="s">
        <v>60</v>
      </c>
      <c r="D27" s="26" t="s">
        <v>63</v>
      </c>
      <c r="E27" s="26"/>
    </row>
    <row r="28" customFormat="false" ht="19.5" hidden="false" customHeight="true" outlineLevel="0" collapsed="false">
      <c r="A28" s="23"/>
      <c r="B28" s="1"/>
      <c r="C28" s="27" t="s">
        <v>60</v>
      </c>
      <c r="D28" s="26" t="s">
        <v>64</v>
      </c>
      <c r="E28" s="26"/>
    </row>
    <row r="29" customFormat="false" ht="12.75" hidden="false" customHeight="true" outlineLevel="0" collapsed="false">
      <c r="B29" s="25"/>
      <c r="C29" s="24"/>
      <c r="D29" s="24"/>
    </row>
    <row r="30" customFormat="false" ht="12.75" hidden="false" customHeight="true" outlineLevel="0" collapsed="false">
      <c r="A30" s="23" t="s">
        <v>65</v>
      </c>
      <c r="B30" s="1" t="s">
        <v>66</v>
      </c>
      <c r="C30" s="24" t="s">
        <v>38</v>
      </c>
      <c r="D30" s="26" t="s">
        <v>67</v>
      </c>
      <c r="E30" s="26"/>
    </row>
    <row r="31" customFormat="false" ht="12.75" hidden="false" customHeight="true" outlineLevel="0" collapsed="false">
      <c r="B31" s="25"/>
      <c r="C31" s="24"/>
      <c r="D31" s="24"/>
    </row>
    <row r="32" customFormat="false" ht="12.75" hidden="false" customHeight="true" outlineLevel="0" collapsed="false">
      <c r="A32" s="23" t="s">
        <v>68</v>
      </c>
      <c r="B32" s="1" t="s">
        <v>69</v>
      </c>
      <c r="C32" s="0" t="s">
        <v>38</v>
      </c>
      <c r="D32" s="0" t="n">
        <v>212381033</v>
      </c>
    </row>
    <row r="33" customFormat="false" ht="12.75" hidden="false" customHeight="true" outlineLevel="0" collapsed="false">
      <c r="B33" s="25"/>
      <c r="C33" s="24"/>
      <c r="D33" s="24"/>
    </row>
    <row r="34" customFormat="false" ht="15" hidden="false" customHeight="true" outlineLevel="0" collapsed="false">
      <c r="A34" s="23" t="s">
        <v>70</v>
      </c>
      <c r="B34" s="1" t="s">
        <v>71</v>
      </c>
      <c r="C34" s="24" t="s">
        <v>38</v>
      </c>
      <c r="D34" s="0" t="n">
        <v>212381033</v>
      </c>
    </row>
    <row r="35" customFormat="false" ht="12" hidden="false" customHeight="true" outlineLevel="0" collapsed="false">
      <c r="A35" s="23"/>
      <c r="B35" s="25"/>
      <c r="C35" s="24"/>
      <c r="D35" s="24"/>
    </row>
    <row r="36" customFormat="false" ht="20.25" hidden="false" customHeight="true" outlineLevel="0" collapsed="false">
      <c r="A36" s="23" t="s">
        <v>72</v>
      </c>
      <c r="B36" s="1" t="s">
        <v>73</v>
      </c>
      <c r="C36" s="24" t="s">
        <v>38</v>
      </c>
      <c r="D36" s="28" t="s">
        <v>74</v>
      </c>
      <c r="E36" s="28"/>
    </row>
    <row r="37" customFormat="false" ht="10.5" hidden="false" customHeight="true" outlineLevel="0" collapsed="false">
      <c r="B37" s="25"/>
      <c r="C37" s="24"/>
      <c r="D37" s="29"/>
    </row>
    <row r="38" customFormat="false" ht="17.25" hidden="false" customHeight="true" outlineLevel="0" collapsed="false">
      <c r="A38" s="23" t="s">
        <v>75</v>
      </c>
      <c r="B38" s="1" t="s">
        <v>76</v>
      </c>
      <c r="C38" s="24" t="s">
        <v>38</v>
      </c>
      <c r="D38" s="28" t="s">
        <v>77</v>
      </c>
      <c r="E38" s="28"/>
    </row>
    <row r="39" customFormat="false" ht="11.25" hidden="false" customHeight="true" outlineLevel="0" collapsed="false">
      <c r="B39" s="25"/>
      <c r="C39" s="24"/>
      <c r="D39" s="24"/>
    </row>
    <row r="40" customFormat="false" ht="12" hidden="false" customHeight="true" outlineLevel="0" collapsed="false"/>
    <row r="41" customFormat="false" ht="15" hidden="false" customHeight="false" outlineLevel="0" collapsed="false">
      <c r="A41" s="23" t="s">
        <v>78</v>
      </c>
      <c r="B41" s="1" t="s">
        <v>79</v>
      </c>
    </row>
    <row r="42" customFormat="false" ht="6.75" hidden="false" customHeight="true" outlineLevel="0" collapsed="false"/>
    <row r="43" customFormat="false" ht="15" hidden="false" customHeight="false" outlineLevel="0" collapsed="false">
      <c r="A43" s="30" t="s">
        <v>80</v>
      </c>
      <c r="B43" s="30" t="s">
        <v>81</v>
      </c>
    </row>
    <row r="44" customFormat="false" ht="15" hidden="false" customHeight="false" outlineLevel="0" collapsed="false">
      <c r="A44" s="30" t="s">
        <v>82</v>
      </c>
      <c r="B44" s="30"/>
    </row>
    <row r="45" customFormat="false" ht="15" hidden="false" customHeight="false" outlineLevel="0" collapsed="false">
      <c r="A45" s="30" t="s">
        <v>83</v>
      </c>
      <c r="B45" s="31" t="s">
        <v>84</v>
      </c>
    </row>
    <row r="46" customFormat="false" ht="15" hidden="false" customHeight="false" outlineLevel="0" collapsed="false">
      <c r="A46" s="32" t="s">
        <v>85</v>
      </c>
      <c r="B46" s="30" t="s">
        <v>86</v>
      </c>
    </row>
    <row r="47" customFormat="false" ht="15" hidden="false" customHeight="false" outlineLevel="0" collapsed="false">
      <c r="A47" s="30" t="s">
        <v>87</v>
      </c>
      <c r="B47" s="33" t="s">
        <v>88</v>
      </c>
    </row>
    <row r="48" customFormat="false" ht="15" hidden="false" customHeight="false" outlineLevel="0" collapsed="false">
      <c r="A48" s="30" t="s">
        <v>87</v>
      </c>
      <c r="B48" s="30" t="s">
        <v>30</v>
      </c>
    </row>
    <row r="49" customFormat="false" ht="15" hidden="false" customHeight="false" outlineLevel="0" collapsed="false">
      <c r="A49" s="30" t="s">
        <v>87</v>
      </c>
      <c r="B49" s="30" t="s">
        <v>29</v>
      </c>
    </row>
    <row r="50" customFormat="false" ht="15" hidden="false" customHeight="false" outlineLevel="0" collapsed="false">
      <c r="A50" s="30" t="s">
        <v>89</v>
      </c>
      <c r="B50" s="30" t="s">
        <v>90</v>
      </c>
    </row>
    <row r="51" customFormat="false" ht="15" hidden="false" customHeight="false" outlineLevel="0" collapsed="false">
      <c r="A51" s="30" t="s">
        <v>91</v>
      </c>
      <c r="B51" s="30"/>
    </row>
    <row r="52" customFormat="false" ht="15" hidden="false" customHeight="false" outlineLevel="0" collapsed="false">
      <c r="A52" s="30" t="s">
        <v>92</v>
      </c>
      <c r="B52" s="30" t="s">
        <v>93</v>
      </c>
    </row>
    <row r="54" customFormat="false" ht="15" hidden="false" customHeight="false" outlineLevel="0" collapsed="false">
      <c r="A54" s="23" t="s">
        <v>94</v>
      </c>
      <c r="B54" s="1" t="s">
        <v>95</v>
      </c>
    </row>
    <row r="55" customFormat="false" ht="6.75" hidden="false" customHeight="true" outlineLevel="0" collapsed="false"/>
    <row r="56" customFormat="false" ht="30" hidden="false" customHeight="false" outlineLevel="0" collapsed="false">
      <c r="A56" s="34" t="s">
        <v>96</v>
      </c>
      <c r="B56" s="34" t="s">
        <v>97</v>
      </c>
      <c r="C56" s="34" t="s">
        <v>98</v>
      </c>
      <c r="D56" s="34" t="s">
        <v>99</v>
      </c>
      <c r="E56" s="35" t="s">
        <v>100</v>
      </c>
    </row>
    <row r="57" customFormat="false" ht="15" hidden="false" customHeight="false" outlineLevel="0" collapsed="false">
      <c r="A57" s="36" t="n">
        <v>90000000000</v>
      </c>
      <c r="B57" s="36" t="n">
        <v>90000000000</v>
      </c>
      <c r="C57" s="36" t="n">
        <v>90000000000</v>
      </c>
      <c r="D57" s="36" t="n">
        <v>90000000000</v>
      </c>
      <c r="E57" s="36" t="n">
        <v>1000000</v>
      </c>
    </row>
    <row r="59" customFormat="false" ht="15" hidden="false" customHeight="false" outlineLevel="0" collapsed="false">
      <c r="B59" s="1" t="s">
        <v>101</v>
      </c>
    </row>
    <row r="60" customFormat="false" ht="8.25" hidden="false" customHeight="true" outlineLevel="0" collapsed="false"/>
    <row r="61" customFormat="false" ht="30" hidden="false" customHeight="false" outlineLevel="0" collapsed="false">
      <c r="A61" s="35" t="s">
        <v>102</v>
      </c>
      <c r="B61" s="35" t="s">
        <v>103</v>
      </c>
      <c r="C61" s="35" t="s">
        <v>104</v>
      </c>
      <c r="D61" s="35" t="s">
        <v>105</v>
      </c>
      <c r="E61" s="35" t="s">
        <v>17</v>
      </c>
      <c r="F61" s="35" t="s">
        <v>106</v>
      </c>
      <c r="G61" s="35" t="s">
        <v>107</v>
      </c>
    </row>
    <row r="62" customFormat="false" ht="15" hidden="false" customHeight="false" outlineLevel="0" collapsed="false">
      <c r="A62" s="37" t="n">
        <v>1</v>
      </c>
      <c r="B62" s="30" t="s">
        <v>26</v>
      </c>
      <c r="C62" s="38" t="n">
        <v>19800</v>
      </c>
      <c r="D62" s="37" t="s">
        <v>108</v>
      </c>
      <c r="E62" s="38" t="n">
        <v>19800</v>
      </c>
      <c r="F62" s="39" t="n">
        <v>19800000000</v>
      </c>
      <c r="G62" s="37" t="n">
        <v>22</v>
      </c>
    </row>
    <row r="63" customFormat="false" ht="15" hidden="false" customHeight="false" outlineLevel="0" collapsed="false">
      <c r="A63" s="37" t="n">
        <v>2</v>
      </c>
      <c r="B63" s="30" t="s">
        <v>88</v>
      </c>
      <c r="C63" s="38" t="n">
        <v>18000</v>
      </c>
      <c r="D63" s="37" t="s">
        <v>108</v>
      </c>
      <c r="E63" s="38" t="n">
        <v>18000</v>
      </c>
      <c r="F63" s="39" t="n">
        <v>18000000000</v>
      </c>
      <c r="G63" s="37" t="n">
        <v>20</v>
      </c>
    </row>
    <row r="64" customFormat="false" ht="15" hidden="false" customHeight="false" outlineLevel="0" collapsed="false">
      <c r="A64" s="37" t="n">
        <v>3</v>
      </c>
      <c r="B64" s="30" t="s">
        <v>86</v>
      </c>
      <c r="C64" s="38" t="n">
        <v>11057</v>
      </c>
      <c r="D64" s="37" t="s">
        <v>108</v>
      </c>
      <c r="E64" s="38" t="n">
        <v>11057</v>
      </c>
      <c r="F64" s="39" t="n">
        <v>11057000000</v>
      </c>
      <c r="G64" s="37" t="n">
        <v>12.29</v>
      </c>
    </row>
    <row r="66" customFormat="false" ht="15" hidden="false" customHeight="false" outlineLevel="0" collapsed="false">
      <c r="A66" s="23" t="s">
        <v>109</v>
      </c>
      <c r="B66" s="1" t="s">
        <v>110</v>
      </c>
    </row>
    <row r="67" customFormat="false" ht="9.75" hidden="false" customHeight="true" outlineLevel="0" collapsed="false"/>
    <row r="68" customFormat="false" ht="15" hidden="false" customHeight="false" outlineLevel="0" collapsed="false">
      <c r="A68" s="23" t="s">
        <v>111</v>
      </c>
      <c r="B68" s="1" t="s">
        <v>112</v>
      </c>
      <c r="C68" s="1" t="s">
        <v>113</v>
      </c>
    </row>
    <row r="69" customFormat="false" ht="9.75" hidden="false" customHeight="true" outlineLevel="0" collapsed="false">
      <c r="A69" s="23"/>
      <c r="B69" s="1"/>
    </row>
    <row r="70" customFormat="false" ht="19.5" hidden="false" customHeight="true" outlineLevel="0" collapsed="false">
      <c r="A70" s="23" t="s">
        <v>114</v>
      </c>
      <c r="B70" s="1" t="s">
        <v>115</v>
      </c>
      <c r="C70" s="1" t="s">
        <v>116</v>
      </c>
    </row>
    <row r="71" customFormat="false" ht="15" hidden="false" customHeight="false" outlineLevel="0" collapsed="false">
      <c r="B71" s="1"/>
    </row>
  </sheetData>
  <mergeCells count="11">
    <mergeCell ref="D17:E17"/>
    <mergeCell ref="D18:E18"/>
    <mergeCell ref="D19:E19"/>
    <mergeCell ref="D23:E23"/>
    <mergeCell ref="D25:E25"/>
    <mergeCell ref="D26:E26"/>
    <mergeCell ref="D27:E27"/>
    <mergeCell ref="D28:E28"/>
    <mergeCell ref="D30:E30"/>
    <mergeCell ref="D36:E36"/>
    <mergeCell ref="D38:E38"/>
  </mergeCells>
  <hyperlinks>
    <hyperlink ref="D36" r:id="rId1" display="gladys.garcia@superspuma.com.py"/>
    <hyperlink ref="D38" r:id="rId2" display="www.superspuma.com.py"/>
  </hyperlink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ePqc2c8M+lF+el7Tn0Pm92/GwJ8GRLDRbi+XAgC+Cag=</DigestValue>
    </Reference>
    <Reference Type="http://www.w3.org/2000/09/xmldsig#Object" URI="#idOfficeObject">
      <DigestMethod Algorithm="http://www.w3.org/2001/04/xmlenc#sha256"/>
      <DigestValue>AfxyHNgdT3VXshCLNyP1xSSvAGPCvDU55cwrPtgOnAw=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UwyKRTXm4+6fztx9O/y0EM6aFd6Ll7K/tLdB8Fk0YMY=</DigestValue>
    </Reference>
  </SignedInfo>
  <SignatureValue>MIeMEfpHVBHdPHsxcHQuc2GG5he4p8owvUeJ0glgRv8cdKt8+ghG17SgOxEY5VZElJJ/JPmojLeZ
DMiG8GkgVKt8rNk9g7G6lcCXQbpWtt6ipcpJkq7lIPDsJ+LjKyopC1NOyvGUcZeGYhQUf47WMn+S
5vcKMoAef7jjCrkNff3IgEnPh3V1hhESZofVM/L3GeGOVy9DoFfp+M5PczxHCgmWugU3FUljin2X
HxibITNICfzL81Jm+h/aPrv5zoNXoie9ej0QDVysEkxk4Rh/wexT1WlYKk5swEmevncqQ0vXlr8h
vN9ROeG4QjSZvjGqfTeJZTsxXVzKB/aiYr0vIA==</SignatureValue>
  <KeyInfo>
    <X509Data>
      <X509Certificate>MIIHzjCCBbagAwIBAgIQGy3ZSva3wfJgbGp+GB7MZTANBgkqhkiG9w0BAQsFADBPMRcwFQYDVQQFEw5SVUMgODAwODAwOTktMDELMAkGA1UEBhMCUFkxETAPBgNVBAoMCFZJVCBTLkEuMRQwEgYDVQQDEwtDQS1WSVQgUy5BLjAeFw0yMTA0MDYxNDA0NDZaFw0yMzA0MDYxNDA0NDZaMIGmMRUwEwYDVQQqDAxIRUNUT1IgUlVCRU4xGTAXBgNVBAQMEENBTVBVWkFOTyBCT0dBRE8xETAPBgNVBAUTCENJODAzMjg3MSYwJAYDVQQDDB1IRUNUT1IgUlVCRU4gQ0FNUFVaQU5PIEJPR0FETzERMA8GA1UECwwIRklSTUEgRjIxFzAVBgNVBAoMDlBFUlNPTkEgRklTSUNBMQswCQYDVQQGEwJQWTCCASIwDQYJKoZIhvcNAQEBBQADggEPADCCAQoCggEBAKZS9eb4bMn4JUKORaiRYgwIwCwvI1h8Q6KLhN+dJmqDRuDjfi+6xzs33SUbuZGJ23nkk5YWH1qwM0aJox3jP/MTUEZbKASWNCADvE1gcBxHsI2BSDN72EJ0pt/ULWthKgB9+F0bFbcxPjB4sIgAPxZ2SeX2i7kpuyJlMvvKObFtYP0+9g2OWXRB4V0JptIah1KjmQwk18dWg23w5ZXK6ctkhZ9NCrJFUj5QLQO2ETJtPZMTYLrTCWOypBLH/wROYRpdpSJxPe9v445VTqTu7q6DQpgr5TML7852SPuFs/xmAyhadL8inCTAVhmAo0PSkuouAUTEAsJsDNziKoWrcUkCAwEAAaOCA0wwggNIMAwGA1UdEwEB/wQCMAAwDgYDVR0PAQH/BAQDAgXgMCwGA1UdJQEB/wQiMCAGCCsGAQUFBwMEBggrBgEFBQcDAgYKKwYBBAGCNxQCAjAdBgNVHQ4EFgQUHANoHojuxqYCAiGQ08UYQIMSfv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iBgNVHREEGzAZgRdIRUNUT1JVQkVON0BIT1R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vW6iNv33DgAaegHGokPJWkTKF+kv9hbRniCALpmHHRMGyZRfG7j/tb2yJzM3YtEO+fKC6/nhMSmbX03Dk+SuM2lK327Nle0Sb4yJutAyh+TcaV5wZL+MdgFnb3FGg4D2eCk58tIxAnXcVyYzlA0ONxEkUpM5RphMy6Q/qotW9mX0gNl3Ei4cusvQseDSkdTI4VaqPKzOmUg74j9/+6M/mihIaTzw8ev/VX5+laSqtGPfjpU4uCbqv1Qd9YWP2jF/02unYMXx4SGmaiePJM/n303N3nnEc5V/Z96pk0j5y9ds0Uw1AUzpgK5qtCIJLuCVp0JPDlrBY0zbuXdeUhJXDmQ2XFnKKthstK0DjAccMHHy+cjXuXk7pcyOWq2C3JsbBKwVhrXK9IhRaZXynJZjIZYsMc57b+IcaZbwdw0Q7iUFJ3jhY8E0QHlpHQcL5rCEUf86VvU06XBVCQTKlaXuUIzyWadIM8F6AfMqCi8x/xHNXLJcnfdrCqg3Tqu4T8cjzLVWge6XopNWGUar8SMmJOnkcTdbvQcLSaQNDuMp2TFVgaYigoSyF0LpcQi78x5bnoLyDRl2WIxifmEmxPlaWE5nwGTAD3LD7W6LKLcyZJjPS8fwmDxPhL4/W0U5hZ1cLWX9Pwra5HbdRLzQyK57QTL1Bi9NXuYYDSFevCftwL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fjWhWGxIJ4ARsvoYDugGIO4rBzbuFUtmwaBIgzqV52U=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Xz7QWxDFqq9TzM/f6t5qizGKAt806xFUiHH3HNQ3cuQ=</DigestValue>
      </Reference>
      <Reference URI="/xl/drawings/drawing2.xml?ContentType=application/vnd.openxmlformats-officedocument.drawing+xml">
        <DigestMethod Algorithm="http://www.w3.org/2001/04/xmlenc#sha256"/>
        <DigestValue>tgOVV5JO6CKByELSqTn8VaIVLQ6B5s/Y3wOl8rhVtiM=</DigestValue>
      </Reference>
      <Reference URI="/xl/media/image1.png?ContentType=image/png">
        <DigestMethod Algorithm="http://www.w3.org/2001/04/xmlenc#sha256"/>
        <DigestValue>ZUXg150DgCxUUJ+2A/8hUkO/nel0MeZDTURP4lPpzGM=</DigestValue>
      </Reference>
      <Reference URI="/xl/media/image2.png?ContentType=image/png">
        <DigestMethod Algorithm="http://www.w3.org/2001/04/xmlenc#sha256"/>
        <DigestValue>ZUXg150DgCxUUJ+2A/8hUkO/nel0MeZDTURP4lPpzGM=</DigestValue>
      </Reference>
      <Reference URI="/xl/sharedStrings.xml?ContentType=application/vnd.openxmlformats-officedocument.spreadsheetml.sharedStrings+xml">
        <DigestMethod Algorithm="http://www.w3.org/2001/04/xmlenc#sha256"/>
        <DigestValue>qTaQL+rYYlzHMuEBL9Nn2nOeKMa3M5uZHu4DthzKibg=</DigestValue>
      </Reference>
      <Reference URI="/xl/styles.xml?ContentType=application/vnd.openxmlformats-officedocument.spreadsheetml.styles+xml">
        <DigestMethod Algorithm="http://www.w3.org/2001/04/xmlenc#sha256"/>
        <DigestValue>badkHouqqYP17W4LGcgdVvlSl9An38LJYa2At3ATzlQ=</DigestValue>
      </Reference>
      <Reference URI="/xl/workbook.xml?ContentType=application/vnd.openxmlformats-officedocument.spreadsheetml.sheet.main+xml">
        <DigestMethod Algorithm="http://www.w3.org/2001/04/xmlenc#sha256"/>
        <DigestValue>H/LxA4uAKbsixaPc1VgD6rqi7X9OIm5w7K6tUsfZftE=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/PIYQuGv9/UG7IGw5zoN7k0t4qqVXoRh9TBE+6AxuE8=</DigestValue>
      </Reference>
      <Reference URI="/xl/worksheets/sheet1.xml?ContentType=application/vnd.openxmlformats-officedocument.spreadsheetml.worksheet+xml">
        <DigestMethod Algorithm="http://www.w3.org/2001/04/xmlenc#sha256"/>
        <DigestValue>t9VO1mqt52BvqLQLCVo7U6rlWQ6B5/HRfokBi71Wr+Q=</DigestValue>
      </Reference>
      <Reference URI="/xl/worksheets/sheet2.xml?ContentType=application/vnd.openxmlformats-officedocument.spreadsheetml.worksheet+xml">
        <DigestMethod Algorithm="http://www.w3.org/2001/04/xmlenc#sha256"/>
        <DigestValue>Du51tz4r2D74L6A9W1yDTTy0ER8UHekCtqOUUGlrtKY=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2022-05-16T18:00:42Z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2022-05-16T18:00:42Z</xd:SigningTime>
          <xd:SigningCertificate>
            <xd:Cert>
              <xd:CertDigest>
                <DigestMethod Algorithm="http://www.w3.org/2001/04/xmlenc#sha256"/>
                <DigestValue>GNTuDkzunKYbGvfG+/ncq/ulYM1deuBMkuQ+Btzhlrc=</DigestValue>
              </xd:CertDigest>
              <xd:IssuerSerial>
                <X509IssuerName>CN=CA-VIT S.A., O=VIT S.A., C=PY, SERIALNUMBER=RUC 80080099-0</X509IssuerName>
                <X509SerialNumber>36127216466950276008561310577599630437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LibreOffice/6.3.2.2$Windows_X86_64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2019-06-14T13:49:28Z</dcterms:created>
  <dc:creator>usuarioss</dc:creator>
  <dc:description/>
  <dc:language>es-PY</dc:language>
  <cp:lastModifiedBy/>
  <dcterms:modified xsi:type="dcterms:W3CDTF">2022-05-16T12:43:07Z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